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Cheng/Downloads/"/>
    </mc:Choice>
  </mc:AlternateContent>
  <xr:revisionPtr revIDLastSave="0" documentId="13_ncr:1_{F1EEFBCB-6446-9C45-AA3C-7AFA2B2754B8}" xr6:coauthVersionLast="47" xr6:coauthVersionMax="47" xr10:uidLastSave="{00000000-0000-0000-0000-000000000000}"/>
  <bookViews>
    <workbookView xWindow="560" yWindow="500" windowWidth="28240" windowHeight="16280" activeTab="2" xr2:uid="{B8976452-71EC-ED4A-94CD-55F06C812A95}"/>
  </bookViews>
  <sheets>
    <sheet name="阿伦尼斯模型" sheetId="1" r:id="rId1"/>
    <sheet name="科芬曼森模型" sheetId="2" r:id="rId2"/>
    <sheet name="劳森模型" sheetId="3" r:id="rId3"/>
    <sheet name="原文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3" l="1"/>
  <c r="B6" i="3"/>
  <c r="B7" i="3"/>
  <c r="B4" i="3"/>
  <c r="B10" i="2"/>
  <c r="B13" i="2" s="1"/>
  <c r="B16" i="2" s="1"/>
  <c r="B12" i="1"/>
  <c r="B5" i="1"/>
  <c r="B6" i="1"/>
  <c r="B7" i="1"/>
  <c r="B8" i="1"/>
  <c r="B4" i="1"/>
  <c r="B10" i="1"/>
  <c r="B11" i="3" l="1"/>
  <c r="B15" i="1"/>
  <c r="B16" i="1"/>
  <c r="B14" i="1"/>
  <c r="B18" i="1"/>
  <c r="B17" i="1"/>
  <c r="B20" i="1" l="1"/>
</calcChain>
</file>

<file path=xl/sharedStrings.xml><?xml version="1.0" encoding="utf-8"?>
<sst xmlns="http://schemas.openxmlformats.org/spreadsheetml/2006/main" count="44" uniqueCount="34">
  <si>
    <t>要求：</t>
    <phoneticPr fontId="1" type="noConversion"/>
  </si>
  <si>
    <t>小时</t>
    <phoneticPr fontId="1" type="noConversion"/>
  </si>
  <si>
    <t>加速因子：</t>
    <phoneticPr fontId="1" type="noConversion"/>
  </si>
  <si>
    <t>Temp</t>
    <phoneticPr fontId="1" type="noConversion"/>
  </si>
  <si>
    <t>Distribution</t>
    <phoneticPr fontId="1" type="noConversion"/>
  </si>
  <si>
    <t>Ea</t>
    <phoneticPr fontId="1" type="noConversion"/>
  </si>
  <si>
    <t>K</t>
    <phoneticPr fontId="1" type="noConversion"/>
  </si>
  <si>
    <t>t</t>
    <phoneticPr fontId="1" type="noConversion"/>
  </si>
  <si>
    <r>
      <t>A</t>
    </r>
    <r>
      <rPr>
        <vertAlign val="subscript"/>
        <sz val="12"/>
        <color theme="1"/>
        <rFont val="等线"/>
        <family val="4"/>
        <charset val="134"/>
      </rPr>
      <t>1</t>
    </r>
    <phoneticPr fontId="1" type="noConversion"/>
  </si>
  <si>
    <r>
      <t>A</t>
    </r>
    <r>
      <rPr>
        <vertAlign val="subscript"/>
        <sz val="12"/>
        <color theme="1"/>
        <rFont val="等线"/>
        <family val="3"/>
        <charset val="134"/>
      </rPr>
      <t>2</t>
    </r>
    <phoneticPr fontId="1" type="noConversion"/>
  </si>
  <si>
    <r>
      <t>A</t>
    </r>
    <r>
      <rPr>
        <vertAlign val="subscript"/>
        <sz val="12"/>
        <color theme="1"/>
        <rFont val="等线"/>
        <family val="3"/>
        <charset val="134"/>
      </rPr>
      <t>3</t>
    </r>
    <r>
      <rPr>
        <sz val="12"/>
        <color theme="1"/>
        <rFont val="等线"/>
        <family val="2"/>
        <charset val="134"/>
        <scheme val="minor"/>
      </rPr>
      <t/>
    </r>
  </si>
  <si>
    <r>
      <t>A</t>
    </r>
    <r>
      <rPr>
        <vertAlign val="subscript"/>
        <sz val="12"/>
        <color theme="1"/>
        <rFont val="等线"/>
        <family val="3"/>
        <charset val="134"/>
      </rPr>
      <t>4</t>
    </r>
    <r>
      <rPr>
        <sz val="12"/>
        <color theme="1"/>
        <rFont val="等线"/>
        <family val="2"/>
        <charset val="134"/>
        <scheme val="minor"/>
      </rPr>
      <t/>
    </r>
  </si>
  <si>
    <r>
      <t>A</t>
    </r>
    <r>
      <rPr>
        <vertAlign val="subscript"/>
        <sz val="12"/>
        <color theme="1"/>
        <rFont val="等线"/>
        <family val="3"/>
        <charset val="134"/>
      </rPr>
      <t>5</t>
    </r>
    <r>
      <rPr>
        <sz val="12"/>
        <color theme="1"/>
        <rFont val="等线"/>
        <family val="2"/>
        <charset val="134"/>
        <scheme val="minor"/>
      </rPr>
      <t/>
    </r>
  </si>
  <si>
    <r>
      <t>T</t>
    </r>
    <r>
      <rPr>
        <vertAlign val="subscript"/>
        <sz val="12"/>
        <color theme="1"/>
        <rFont val="等线"/>
        <family val="3"/>
        <charset val="134"/>
      </rPr>
      <t>pruf</t>
    </r>
    <phoneticPr fontId="1" type="noConversion"/>
  </si>
  <si>
    <r>
      <t>T</t>
    </r>
    <r>
      <rPr>
        <vertAlign val="subscript"/>
        <sz val="12"/>
        <color theme="1"/>
        <rFont val="等线"/>
        <family val="3"/>
        <charset val="134"/>
      </rPr>
      <t>field,1</t>
    </r>
    <phoneticPr fontId="1" type="noConversion"/>
  </si>
  <si>
    <r>
      <t>T</t>
    </r>
    <r>
      <rPr>
        <vertAlign val="subscript"/>
        <sz val="12"/>
        <color theme="1"/>
        <rFont val="等线"/>
        <family val="3"/>
        <charset val="134"/>
      </rPr>
      <t>field,2</t>
    </r>
    <r>
      <rPr>
        <sz val="12"/>
        <color theme="1"/>
        <rFont val="等线"/>
        <family val="2"/>
        <charset val="134"/>
        <scheme val="minor"/>
      </rPr>
      <t/>
    </r>
  </si>
  <si>
    <r>
      <t>T</t>
    </r>
    <r>
      <rPr>
        <vertAlign val="subscript"/>
        <sz val="12"/>
        <color theme="1"/>
        <rFont val="等线"/>
        <family val="3"/>
        <charset val="134"/>
      </rPr>
      <t>field,3</t>
    </r>
    <r>
      <rPr>
        <sz val="12"/>
        <color theme="1"/>
        <rFont val="等线"/>
        <family val="2"/>
        <charset val="134"/>
        <scheme val="minor"/>
      </rPr>
      <t/>
    </r>
  </si>
  <si>
    <r>
      <t>T</t>
    </r>
    <r>
      <rPr>
        <vertAlign val="subscript"/>
        <sz val="12"/>
        <color theme="1"/>
        <rFont val="等线"/>
        <family val="3"/>
        <charset val="134"/>
      </rPr>
      <t>field,4</t>
    </r>
    <r>
      <rPr>
        <sz val="12"/>
        <color theme="1"/>
        <rFont val="等线"/>
        <family val="2"/>
        <charset val="134"/>
        <scheme val="minor"/>
      </rPr>
      <t/>
    </r>
  </si>
  <si>
    <r>
      <t>T</t>
    </r>
    <r>
      <rPr>
        <vertAlign val="subscript"/>
        <sz val="12"/>
        <color theme="1"/>
        <rFont val="等线"/>
        <family val="3"/>
        <charset val="134"/>
      </rPr>
      <t>field,5</t>
    </r>
    <r>
      <rPr>
        <sz val="12"/>
        <color theme="1"/>
        <rFont val="等线"/>
        <family val="2"/>
        <charset val="134"/>
        <scheme val="minor"/>
      </rPr>
      <t/>
    </r>
  </si>
  <si>
    <t>阿伦尼斯模型 Arrhenius Mode - 适用于高温耐久试验的加速模型</t>
    <phoneticPr fontId="1" type="noConversion"/>
  </si>
  <si>
    <t>科芬-曼森模型 Coffin-Manson Mode - 适用于温度循环试验的加速模型</t>
    <phoneticPr fontId="1" type="noConversion"/>
  </si>
  <si>
    <r>
      <t>A</t>
    </r>
    <r>
      <rPr>
        <vertAlign val="subscript"/>
        <sz val="12"/>
        <color theme="1"/>
        <rFont val="等线"/>
        <family val="3"/>
        <charset val="134"/>
      </rPr>
      <t>cm</t>
    </r>
    <phoneticPr fontId="1" type="noConversion"/>
  </si>
  <si>
    <r>
      <rPr>
        <sz val="12"/>
        <color theme="1"/>
        <rFont val="Cambria"/>
        <family val="1"/>
        <charset val="134"/>
      </rPr>
      <t>∆</t>
    </r>
    <r>
      <rPr>
        <sz val="12"/>
        <color theme="1"/>
        <rFont val="等线"/>
        <family val="2"/>
        <charset val="134"/>
        <scheme val="minor"/>
      </rPr>
      <t>Ttest</t>
    </r>
    <phoneticPr fontId="1" type="noConversion"/>
  </si>
  <si>
    <r>
      <rPr>
        <sz val="12"/>
        <color theme="1"/>
        <rFont val="Cambria"/>
        <family val="1"/>
        <charset val="134"/>
      </rPr>
      <t>∆</t>
    </r>
    <r>
      <rPr>
        <sz val="12"/>
        <color theme="1"/>
        <rFont val="等线"/>
        <family val="2"/>
        <charset val="134"/>
        <scheme val="minor"/>
      </rPr>
      <t>Tfield</t>
    </r>
    <phoneticPr fontId="1" type="noConversion"/>
  </si>
  <si>
    <t>C</t>
    <phoneticPr fontId="1" type="noConversion"/>
  </si>
  <si>
    <r>
      <t>N</t>
    </r>
    <r>
      <rPr>
        <vertAlign val="subscript"/>
        <sz val="12"/>
        <color theme="1"/>
        <rFont val="等线"/>
        <family val="3"/>
        <charset val="134"/>
      </rPr>
      <t>tempzyklerfield</t>
    </r>
    <phoneticPr fontId="1" type="noConversion"/>
  </si>
  <si>
    <r>
      <t>N</t>
    </r>
    <r>
      <rPr>
        <vertAlign val="subscript"/>
        <sz val="12"/>
        <color theme="1"/>
        <rFont val="等线"/>
        <family val="3"/>
        <charset val="134"/>
      </rPr>
      <t>pruf</t>
    </r>
    <phoneticPr fontId="1" type="noConversion"/>
  </si>
  <si>
    <t>劳森模型 Lawson Mode - 适用于稳态湿热试验的加速模型</t>
    <phoneticPr fontId="1" type="noConversion"/>
  </si>
  <si>
    <r>
      <t>T</t>
    </r>
    <r>
      <rPr>
        <vertAlign val="subscript"/>
        <sz val="12"/>
        <color theme="1"/>
        <rFont val="等线"/>
        <family val="3"/>
        <charset val="134"/>
      </rPr>
      <t>fieldparken</t>
    </r>
    <phoneticPr fontId="1" type="noConversion"/>
  </si>
  <si>
    <t>b</t>
    <phoneticPr fontId="1" type="noConversion"/>
  </si>
  <si>
    <r>
      <t>RH</t>
    </r>
    <r>
      <rPr>
        <vertAlign val="subscript"/>
        <sz val="12"/>
        <color theme="1"/>
        <rFont val="等线"/>
        <family val="3"/>
        <charset val="134"/>
      </rPr>
      <t>pruf</t>
    </r>
    <phoneticPr fontId="1" type="noConversion"/>
  </si>
  <si>
    <r>
      <t>RH</t>
    </r>
    <r>
      <rPr>
        <vertAlign val="subscript"/>
        <sz val="12"/>
        <color theme="1"/>
        <rFont val="等线"/>
        <family val="3"/>
        <charset val="134"/>
      </rPr>
      <t>fieldparken</t>
    </r>
    <phoneticPr fontId="1" type="noConversion"/>
  </si>
  <si>
    <r>
      <t>A</t>
    </r>
    <r>
      <rPr>
        <vertAlign val="subscript"/>
        <sz val="12"/>
        <color theme="1"/>
        <rFont val="等线"/>
        <family val="3"/>
        <charset val="134"/>
      </rPr>
      <t>T/RH</t>
    </r>
    <phoneticPr fontId="1" type="noConversion"/>
  </si>
  <si>
    <t>???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</si>
</sst>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E+00"/>
    <numFmt numFmtId="177" formatCode="0.0"/>
    <numFmt numFmtId="178" formatCode="0.00_);[Red]\(0.00\)"/>
    <numFmt numFmtId="179" formatCode="0_);[Red]\(0\)"/>
  </numFmts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等线"/>
      <family val="4"/>
      <charset val="134"/>
      <scheme val="minor"/>
    </font>
    <font>
      <vertAlign val="subscript"/>
      <sz val="12"/>
      <color theme="1"/>
      <name val="等线"/>
      <family val="3"/>
      <charset val="134"/>
    </font>
    <font>
      <vertAlign val="subscript"/>
      <sz val="12"/>
      <color theme="1"/>
      <name val="等线"/>
      <family val="4"/>
      <charset val="134"/>
    </font>
    <font>
      <sz val="12"/>
      <color theme="1"/>
      <name val="Cambria"/>
      <family val="1"/>
      <charset val="134"/>
    </font>
    <font>
      <sz val="12"/>
      <color theme="1"/>
      <name val="等线"/>
      <family val="1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9" fontId="0" fillId="0" borderId="0" xfId="0" applyNumberFormat="1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2" fontId="0" fillId="2" borderId="0" xfId="0" applyNumberFormat="1" applyFill="1">
      <alignment vertical="center"/>
    </xf>
    <xf numFmtId="0" fontId="0" fillId="3" borderId="0" xfId="0" applyFill="1">
      <alignment vertical="center"/>
    </xf>
    <xf numFmtId="9" fontId="0" fillId="3" borderId="0" xfId="0" applyNumberFormat="1" applyFill="1">
      <alignment vertical="center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179" fontId="0" fillId="3" borderId="0" xfId="0" applyNumberFormat="1" applyFill="1">
      <alignment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317500</xdr:colOff>
      <xdr:row>2</xdr:row>
      <xdr:rowOff>190500</xdr:rowOff>
    </xdr:from>
    <xdr:to>
      <xdr:col>11</xdr:col>
      <xdr:colOff>431800</xdr:colOff>
      <xdr:row>8</xdr:row>
      <xdr:rowOff>104516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8CC648F-116E-E8EE-2826-A10C489CC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21500" y="850900"/>
          <a:ext cx="2590800" cy="1260216"/>
        </a:xfrm>
        <a:prstGeom prst="rect">
          <a:avLst/>
        </a:prstGeom>
      </xdr:spPr>
    </xdr:pic>
    <xdr:clientData/>
  </xdr:twoCellAnchor>
  <xdr:twoCellAnchor editAs="oneCell">
    <xdr:from>
      <xdr:col>6</xdr:col>
      <xdr:colOff>165100</xdr:colOff>
      <xdr:row>10</xdr:row>
      <xdr:rowOff>114300</xdr:rowOff>
    </xdr:from>
    <xdr:to>
      <xdr:col>11</xdr:col>
      <xdr:colOff>812800</xdr:colOff>
      <xdr:row>15</xdr:row>
      <xdr:rowOff>76200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4B42C4A-A6AF-B527-FEE1-59ABD6BBE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18100" y="2540000"/>
          <a:ext cx="4775200" cy="1028700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16</xdr:row>
      <xdr:rowOff>50801</xdr:rowOff>
    </xdr:from>
    <xdr:to>
      <xdr:col>13</xdr:col>
      <xdr:colOff>622863</xdr:colOff>
      <xdr:row>35</xdr:row>
      <xdr:rowOff>101601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AAC7407-0081-74B4-3E29-F7C89AA2E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3771901"/>
          <a:ext cx="6363263" cy="3962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16</xdr:col>
      <xdr:colOff>723900</xdr:colOff>
      <xdr:row>15</xdr:row>
      <xdr:rowOff>25400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F7C577AA-30E2-0AEE-AC33-4B3D8AFFE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57000" y="2654300"/>
          <a:ext cx="2374900" cy="889000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</xdr:colOff>
      <xdr:row>17</xdr:row>
      <xdr:rowOff>12700</xdr:rowOff>
    </xdr:from>
    <xdr:to>
      <xdr:col>23</xdr:col>
      <xdr:colOff>787400</xdr:colOff>
      <xdr:row>23</xdr:row>
      <xdr:rowOff>152400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7B11CC0D-D735-2AE4-BF76-86225B771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95100" y="3962400"/>
          <a:ext cx="8178800" cy="1384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</xdr:colOff>
      <xdr:row>5</xdr:row>
      <xdr:rowOff>12700</xdr:rowOff>
    </xdr:from>
    <xdr:to>
      <xdr:col>7</xdr:col>
      <xdr:colOff>635000</xdr:colOff>
      <xdr:row>10</xdr:row>
      <xdr:rowOff>165100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8863BDA-209F-0969-EAD9-7761A1292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6400" y="1206500"/>
          <a:ext cx="2197100" cy="1244600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</xdr:colOff>
      <xdr:row>11</xdr:row>
      <xdr:rowOff>88900</xdr:rowOff>
    </xdr:from>
    <xdr:to>
      <xdr:col>12</xdr:col>
      <xdr:colOff>73111</xdr:colOff>
      <xdr:row>17</xdr:row>
      <xdr:rowOff>114300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C86B756-09CB-AC2D-5554-44540957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78300" y="2578100"/>
          <a:ext cx="5800811" cy="132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558800</xdr:colOff>
      <xdr:row>4</xdr:row>
      <xdr:rowOff>215900</xdr:rowOff>
    </xdr:from>
    <xdr:to>
      <xdr:col>15</xdr:col>
      <xdr:colOff>787400</xdr:colOff>
      <xdr:row>10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9794D15-EB44-3352-9609-6BDFB7B21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64800" y="1181100"/>
          <a:ext cx="2705100" cy="1104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16</xdr:col>
      <xdr:colOff>444500</xdr:colOff>
      <xdr:row>6</xdr:row>
      <xdr:rowOff>101600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F37D622-99C1-D38A-B419-ACD2C59A4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0" y="533400"/>
          <a:ext cx="8699500" cy="9652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18</xdr:col>
      <xdr:colOff>673100</xdr:colOff>
      <xdr:row>36</xdr:row>
      <xdr:rowOff>38100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BB0E26B-E377-44EC-F184-3B2FEB122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0" y="1752600"/>
          <a:ext cx="10579100" cy="577850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36</xdr:row>
      <xdr:rowOff>152400</xdr:rowOff>
    </xdr:from>
    <xdr:to>
      <xdr:col>19</xdr:col>
      <xdr:colOff>0</xdr:colOff>
      <xdr:row>47</xdr:row>
      <xdr:rowOff>177800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921C4431-26E9-926E-A56C-42C5D1377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67300" y="7721600"/>
          <a:ext cx="10655300" cy="2260600"/>
        </a:xfrm>
        <a:prstGeom prst="rect">
          <a:avLst/>
        </a:prstGeom>
      </xdr:spPr>
    </xdr:pic>
    <xdr:clientData/>
  </xdr:twoCellAnchor>
  <xdr:twoCellAnchor editAs="oneCell">
    <xdr:from>
      <xdr:col>19</xdr:col>
      <xdr:colOff>25400</xdr:colOff>
      <xdr:row>1</xdr:row>
      <xdr:rowOff>38100</xdr:rowOff>
    </xdr:from>
    <xdr:to>
      <xdr:col>22</xdr:col>
      <xdr:colOff>292100</xdr:colOff>
      <xdr:row>7</xdr:row>
      <xdr:rowOff>50800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426FC75-57B2-9910-9C34-55CE4CB3F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48000" y="368300"/>
          <a:ext cx="2743200" cy="1282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76200</xdr:rowOff>
    </xdr:from>
    <xdr:to>
      <xdr:col>13</xdr:col>
      <xdr:colOff>482600</xdr:colOff>
      <xdr:row>88</xdr:row>
      <xdr:rowOff>25400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96D0C3E-3A58-DA0D-9D59-309382B4A9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0" y="76200"/>
          <a:ext cx="11201400" cy="178308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88</xdr:row>
      <xdr:rowOff>89980</xdr:rowOff>
    </xdr:from>
    <xdr:to>
      <xdr:col>13</xdr:col>
      <xdr:colOff>482600</xdr:colOff>
      <xdr:row>181</xdr:row>
      <xdr:rowOff>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CCC38F63-18BB-28FB-C8C3-7133EDDF27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0" y="17971580"/>
          <a:ext cx="11201400" cy="1880762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181</xdr:row>
      <xdr:rowOff>86732</xdr:rowOff>
    </xdr:from>
    <xdr:to>
      <xdr:col>13</xdr:col>
      <xdr:colOff>482600</xdr:colOff>
      <xdr:row>268</xdr:row>
      <xdr:rowOff>101600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87F65909-6931-E2DD-1A81-FFEA5B7EE7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0" y="36865932"/>
          <a:ext cx="11201400" cy="1769326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269</xdr:row>
      <xdr:rowOff>38100</xdr:rowOff>
    </xdr:from>
    <xdr:to>
      <xdr:col>13</xdr:col>
      <xdr:colOff>594556</xdr:colOff>
      <xdr:row>349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D7A433A4-EB3C-32B7-04CA-B9C864C910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100" y="54698900"/>
          <a:ext cx="11287956" cy="162179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349</xdr:row>
      <xdr:rowOff>25400</xdr:rowOff>
    </xdr:from>
    <xdr:to>
      <xdr:col>13</xdr:col>
      <xdr:colOff>495300</xdr:colOff>
      <xdr:row>437</xdr:row>
      <xdr:rowOff>101600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E74BDA00-D06E-3E1D-17EC-68393B17CB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0" y="70942200"/>
          <a:ext cx="11214100" cy="179578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437</xdr:row>
      <xdr:rowOff>177800</xdr:rowOff>
    </xdr:from>
    <xdr:to>
      <xdr:col>14</xdr:col>
      <xdr:colOff>25400</xdr:colOff>
      <xdr:row>493</xdr:row>
      <xdr:rowOff>152400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51AA8AEE-E8FE-EFE6-4460-F1ABB21251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0" y="88976200"/>
          <a:ext cx="11569700" cy="1135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494</xdr:row>
      <xdr:rowOff>0</xdr:rowOff>
    </xdr:from>
    <xdr:to>
      <xdr:col>13</xdr:col>
      <xdr:colOff>647700</xdr:colOff>
      <xdr:row>527</xdr:row>
      <xdr:rowOff>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8C2A05F-B803-2548-582E-FBEC23F2E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00380800"/>
          <a:ext cx="11379200" cy="670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B5E41-336E-4F47-94F4-B4D790FC7B51}">
  <dimension ref="A1:H20"/>
  <sheetViews>
    <sheetView zoomScaleNormal="100" workbookViewId="0">
      <selection activeCell="B5" sqref="B5"/>
    </sheetView>
  </sheetViews>
  <sheetFormatPr baseColWidth="10" defaultRowHeight="16"/>
  <sheetData>
    <row r="1" spans="1:8" ht="26">
      <c r="A1" s="1" t="s">
        <v>19</v>
      </c>
    </row>
    <row r="2" spans="1:8" ht="17" customHeight="1">
      <c r="A2" s="1"/>
    </row>
    <row r="3" spans="1:8">
      <c r="A3" t="s">
        <v>0</v>
      </c>
      <c r="B3" s="6">
        <v>8212.5</v>
      </c>
      <c r="F3" t="s">
        <v>0</v>
      </c>
      <c r="G3">
        <v>8212.5</v>
      </c>
      <c r="H3" t="s">
        <v>1</v>
      </c>
    </row>
    <row r="4" spans="1:8" ht="18">
      <c r="A4" t="s">
        <v>14</v>
      </c>
      <c r="B4" s="6">
        <f>G5+273.15</f>
        <v>233.14999999999998</v>
      </c>
      <c r="C4" s="7">
        <v>0.06</v>
      </c>
      <c r="G4" t="s">
        <v>3</v>
      </c>
      <c r="H4" t="s">
        <v>4</v>
      </c>
    </row>
    <row r="5" spans="1:8" ht="18">
      <c r="A5" t="s">
        <v>15</v>
      </c>
      <c r="B5" s="6">
        <f t="shared" ref="B5:B8" si="0">G6+273.15</f>
        <v>296.14999999999998</v>
      </c>
      <c r="C5" s="7">
        <v>0.2</v>
      </c>
      <c r="G5">
        <v>-40</v>
      </c>
      <c r="H5" s="2">
        <v>0.06</v>
      </c>
    </row>
    <row r="6" spans="1:8" ht="18">
      <c r="A6" t="s">
        <v>16</v>
      </c>
      <c r="B6" s="6">
        <f t="shared" si="0"/>
        <v>313.14999999999998</v>
      </c>
      <c r="C6" s="7">
        <v>0.65</v>
      </c>
      <c r="G6">
        <v>23</v>
      </c>
      <c r="H6" s="2">
        <v>0.2</v>
      </c>
    </row>
    <row r="7" spans="1:8" ht="18">
      <c r="A7" t="s">
        <v>17</v>
      </c>
      <c r="B7" s="6">
        <f t="shared" si="0"/>
        <v>348.15</v>
      </c>
      <c r="C7" s="7">
        <v>0.08</v>
      </c>
      <c r="G7">
        <v>40</v>
      </c>
      <c r="H7" s="2">
        <v>0.65</v>
      </c>
    </row>
    <row r="8" spans="1:8" ht="18">
      <c r="A8" t="s">
        <v>18</v>
      </c>
      <c r="B8" s="6">
        <f t="shared" si="0"/>
        <v>353.15</v>
      </c>
      <c r="C8" s="7">
        <v>0.01</v>
      </c>
      <c r="G8">
        <v>75</v>
      </c>
      <c r="H8" s="2">
        <v>0.08</v>
      </c>
    </row>
    <row r="9" spans="1:8">
      <c r="G9">
        <v>80</v>
      </c>
      <c r="H9" s="2">
        <v>0.01</v>
      </c>
    </row>
    <row r="10" spans="1:8" ht="18">
      <c r="A10" t="s">
        <v>13</v>
      </c>
      <c r="B10" s="6">
        <f>80+273.15</f>
        <v>353.15</v>
      </c>
    </row>
    <row r="11" spans="1:8">
      <c r="A11" t="s">
        <v>5</v>
      </c>
      <c r="B11" s="6">
        <v>0.45</v>
      </c>
      <c r="F11" t="s">
        <v>2</v>
      </c>
    </row>
    <row r="12" spans="1:8">
      <c r="A12" t="s">
        <v>6</v>
      </c>
      <c r="B12" s="4">
        <f>8.617/100000</f>
        <v>8.617000000000001E-5</v>
      </c>
    </row>
    <row r="14" spans="1:8" ht="18">
      <c r="A14" t="s">
        <v>8</v>
      </c>
      <c r="B14" s="5">
        <f>EXP(-($B$11/$B$12)*(1/$B$10-1/B4))</f>
        <v>2020.3439287029291</v>
      </c>
    </row>
    <row r="15" spans="1:8" ht="18">
      <c r="A15" t="s">
        <v>9</v>
      </c>
      <c r="B15" s="5">
        <f t="shared" ref="B15:B18" si="1">EXP(-($B$11/$B$12)*(1/$B$10-1/B5))</f>
        <v>17.22163896688868</v>
      </c>
    </row>
    <row r="16" spans="1:8" ht="18">
      <c r="A16" t="s">
        <v>10</v>
      </c>
      <c r="B16" s="5">
        <f t="shared" si="1"/>
        <v>6.611971139822626</v>
      </c>
    </row>
    <row r="17" spans="1:2" ht="18">
      <c r="A17" t="s">
        <v>11</v>
      </c>
      <c r="B17" s="5">
        <f t="shared" si="1"/>
        <v>1.2366099692269623</v>
      </c>
    </row>
    <row r="18" spans="1:2" ht="18">
      <c r="A18" t="s">
        <v>12</v>
      </c>
      <c r="B18" s="5">
        <f t="shared" si="1"/>
        <v>1</v>
      </c>
    </row>
    <row r="20" spans="1:2">
      <c r="A20" t="s">
        <v>7</v>
      </c>
      <c r="B20" s="5">
        <f>B3*((C4/B14)+(C5/B15)+(C6/B16)+(C7/B17)+(C8/B18))</f>
        <v>1516.3767494284018</v>
      </c>
    </row>
  </sheetData>
  <phoneticPr fontId="1" type="noConversion"/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295A-CF2E-E248-9C04-43C02D01AB95}">
  <dimension ref="A1:C16"/>
  <sheetViews>
    <sheetView workbookViewId="0">
      <selection activeCell="A16" sqref="A16"/>
    </sheetView>
  </sheetViews>
  <sheetFormatPr baseColWidth="10" defaultRowHeight="16"/>
  <cols>
    <col min="1" max="1" width="13.83203125" customWidth="1"/>
  </cols>
  <sheetData>
    <row r="1" spans="1:3" ht="26">
      <c r="A1" s="1" t="s">
        <v>20</v>
      </c>
    </row>
    <row r="3" spans="1:3">
      <c r="A3" t="s">
        <v>0</v>
      </c>
      <c r="B3" s="6">
        <v>8212.5</v>
      </c>
    </row>
    <row r="4" spans="1:3" ht="18">
      <c r="A4" t="s">
        <v>14</v>
      </c>
      <c r="B4" s="6">
        <v>233.14999999999998</v>
      </c>
      <c r="C4" s="7">
        <v>0.06</v>
      </c>
    </row>
    <row r="5" spans="1:3" ht="18">
      <c r="A5" t="s">
        <v>15</v>
      </c>
      <c r="B5" s="6">
        <v>296.14999999999998</v>
      </c>
      <c r="C5" s="7">
        <v>0.2</v>
      </c>
    </row>
    <row r="6" spans="1:3" ht="18">
      <c r="A6" t="s">
        <v>16</v>
      </c>
      <c r="B6" s="6">
        <v>313.14999999999998</v>
      </c>
      <c r="C6" s="7">
        <v>0.65</v>
      </c>
    </row>
    <row r="7" spans="1:3" ht="18">
      <c r="A7" t="s">
        <v>17</v>
      </c>
      <c r="B7" s="6">
        <v>348.15</v>
      </c>
      <c r="C7" s="7">
        <v>0.08</v>
      </c>
    </row>
    <row r="8" spans="1:3" ht="18">
      <c r="A8" t="s">
        <v>18</v>
      </c>
      <c r="B8" s="6">
        <v>353.15</v>
      </c>
      <c r="C8" s="7">
        <v>0.01</v>
      </c>
    </row>
    <row r="10" spans="1:3">
      <c r="A10" s="8" t="s">
        <v>22</v>
      </c>
      <c r="B10" s="9">
        <f>B8-B4</f>
        <v>120</v>
      </c>
    </row>
    <row r="11" spans="1:3">
      <c r="A11" s="8" t="s">
        <v>23</v>
      </c>
      <c r="B11" s="6">
        <v>40</v>
      </c>
    </row>
    <row r="12" spans="1:3">
      <c r="A12" s="8" t="s">
        <v>24</v>
      </c>
      <c r="B12" s="6">
        <v>2.5</v>
      </c>
    </row>
    <row r="13" spans="1:3" ht="18">
      <c r="A13" t="s">
        <v>21</v>
      </c>
      <c r="B13" s="5">
        <f>(B10/B11)^B12</f>
        <v>15.588457268119901</v>
      </c>
    </row>
    <row r="15" spans="1:3" ht="18">
      <c r="A15" t="s">
        <v>25</v>
      </c>
      <c r="B15" s="6">
        <v>10950</v>
      </c>
    </row>
    <row r="16" spans="1:3" ht="18">
      <c r="A16" t="s">
        <v>26</v>
      </c>
      <c r="B16" s="10">
        <f>B15/B13</f>
        <v>702.44282751404444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DF5F8-FB9C-7445-AA7B-17B3462C8532}">
  <dimension ref="A1:D20"/>
  <sheetViews>
    <sheetView tabSelected="1" workbookViewId="0">
      <selection activeCell="E8" sqref="E8"/>
    </sheetView>
  </sheetViews>
  <sheetFormatPr baseColWidth="10" defaultRowHeight="16"/>
  <cols>
    <col min="2" max="2" width="11.33203125" bestFit="1" customWidth="1"/>
  </cols>
  <sheetData>
    <row r="1" spans="1:4" ht="26">
      <c r="A1" s="1" t="s">
        <v>27</v>
      </c>
    </row>
    <row r="3" spans="1:4">
      <c r="A3" t="s">
        <v>5</v>
      </c>
      <c r="B3" s="6">
        <v>0.45</v>
      </c>
    </row>
    <row r="4" spans="1:4">
      <c r="A4" t="s">
        <v>6</v>
      </c>
      <c r="B4" s="4">
        <f>8.617/100000</f>
        <v>8.617000000000001E-5</v>
      </c>
    </row>
    <row r="5" spans="1:4" ht="18">
      <c r="A5" t="s">
        <v>13</v>
      </c>
      <c r="B5" s="6">
        <f>65+273.15</f>
        <v>338.15</v>
      </c>
    </row>
    <row r="6" spans="1:4" ht="18">
      <c r="A6" t="s">
        <v>28</v>
      </c>
      <c r="B6" s="6">
        <f>23+273.15</f>
        <v>296.14999999999998</v>
      </c>
    </row>
    <row r="7" spans="1:4">
      <c r="A7" t="s">
        <v>29</v>
      </c>
      <c r="B7" s="3">
        <f>5.57/10000</f>
        <v>5.5699999999999999E-4</v>
      </c>
    </row>
    <row r="8" spans="1:4" ht="18">
      <c r="A8" t="s">
        <v>30</v>
      </c>
      <c r="B8" s="11">
        <v>93</v>
      </c>
    </row>
    <row r="9" spans="1:4" ht="18">
      <c r="A9" t="s">
        <v>31</v>
      </c>
      <c r="B9" s="11">
        <v>60</v>
      </c>
    </row>
    <row r="11" spans="1:4" ht="18">
      <c r="A11" t="s">
        <v>32</v>
      </c>
      <c r="B11" s="9">
        <f>EXP(-(B3/B4)*((1/B5)-(1/B6))+B7*(B8^2-B9^2))</f>
        <v>148.78422085850869</v>
      </c>
      <c r="C11" t="s">
        <v>33</v>
      </c>
      <c r="D11">
        <v>105.04</v>
      </c>
    </row>
    <row r="17" spans="2:2">
      <c r="B17" s="4"/>
    </row>
    <row r="19" spans="2:2">
      <c r="B19" s="3"/>
    </row>
    <row r="20" spans="2:2">
      <c r="B20" s="12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907C5-B520-AD42-9394-DABDAB077A13}">
  <dimension ref="A1"/>
  <sheetViews>
    <sheetView workbookViewId="0">
      <selection activeCell="O10" sqref="O10"/>
    </sheetView>
  </sheetViews>
  <sheetFormatPr baseColWidth="10" defaultRowHeight="16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阿伦尼斯模型</vt:lpstr>
      <vt:lpstr>科芬曼森模型</vt:lpstr>
      <vt:lpstr>劳森模型</vt:lpstr>
      <vt:lpstr>原文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2022-05-05T03:20:57Z</dcterms:created>
  <dcterms:modified xsi:type="dcterms:W3CDTF">2022-05-05T07:35:26Z</dcterms:modified>
</cp:coreProperties>
</file>